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101" sheetId="1" r:id="rId1"/>
    <sheet name="Кузнецкая 101(2019)" sheetId="2" r:id="rId2"/>
    <sheet name="Кузнецкая 101(2020)" sheetId="3" r:id="rId3"/>
    <sheet name="Кузнецкая 101(2021)" sheetId="4" r:id="rId4"/>
    <sheet name="Кузнецкая 101(2022)" sheetId="5" r:id="rId5"/>
    <sheet name="Кузнецкая 10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101'!#REF!,'Кузнецкая 101'!#REF!</definedName>
    <definedName name="Z_6E36EA37_049E_4FAE_B719_2847CD16F858_.wvu.Rows" localSheetId="0" hidden="1">'Кузнецкая 101'!$42:$45</definedName>
    <definedName name="Z_73C0D023_21BD_4441_8EFA_957546C15799_.wvu.Cols" localSheetId="0" hidden="1">'Кузнецкая 101'!#REF!,'Кузнецкая 101'!#REF!</definedName>
    <definedName name="Z_73C0D023_21BD_4441_8EFA_957546C15799_.wvu.Rows" localSheetId="0" hidden="1">'Кузнецкая 101'!$42:$45</definedName>
    <definedName name="_xlnm.Print_Area" localSheetId="0">'Кузнецкая 101'!$A$1:$G$60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<sst xmlns="http://schemas.openxmlformats.org/spreadsheetml/2006/main" count="374" uniqueCount="97">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</sst>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4">
          <cell r="W354">
            <v>2284.3907385005168</v>
          </cell>
          <cell r="X354">
            <v>453.19551984365478</v>
          </cell>
          <cell r="Y354">
            <v>81.411200000000008</v>
          </cell>
          <cell r="AA354">
            <v>0</v>
          </cell>
          <cell r="AB354">
            <v>2266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576.80000000000007</v>
          </cell>
          <cell r="AN354">
            <v>14026.951999999999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Y354">
            <v>8606.5862732661299</v>
          </cell>
          <cell r="BB354">
            <v>0</v>
          </cell>
          <cell r="BC354">
            <v>0</v>
          </cell>
          <cell r="CN354">
            <v>2592.3808864487901</v>
          </cell>
          <cell r="CO354">
            <v>531.32500029418782</v>
          </cell>
          <cell r="CP354">
            <v>0</v>
          </cell>
          <cell r="DB354">
            <v>0</v>
          </cell>
          <cell r="DG354">
            <v>2214.1969872350378</v>
          </cell>
          <cell r="DU354">
            <v>7232.8139447761205</v>
          </cell>
          <cell r="DV354">
            <v>1541.7771849769049</v>
          </cell>
          <cell r="DW354">
            <v>1786.0612000000001</v>
          </cell>
          <cell r="EK354">
            <v>0</v>
          </cell>
          <cell r="EQ354">
            <v>6122.0630422004842</v>
          </cell>
          <cell r="FB354">
            <v>27751.675256671919</v>
          </cell>
          <cell r="FC354">
            <v>5675.3937341464916</v>
          </cell>
          <cell r="FD354">
            <v>425.14619999999996</v>
          </cell>
          <cell r="FL354">
            <v>0</v>
          </cell>
          <cell r="FS354">
            <v>20577.50453316054</v>
          </cell>
          <cell r="FX354">
            <v>8449.3936755876803</v>
          </cell>
          <cell r="FY354">
            <v>1722.572286867498</v>
          </cell>
          <cell r="FZ354">
            <v>114.342</v>
          </cell>
          <cell r="GG354">
            <v>3770.1648</v>
          </cell>
          <cell r="GL354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4">
          <cell r="W354">
            <v>2578.5403404485105</v>
          </cell>
          <cell r="X354">
            <v>792.99221070479916</v>
          </cell>
          <cell r="Y354">
            <v>7.9927999999999999</v>
          </cell>
          <cell r="AK354">
            <v>0</v>
          </cell>
          <cell r="AV354">
            <v>0</v>
          </cell>
          <cell r="AY354">
            <v>11652.100001498553</v>
          </cell>
          <cell r="BB354">
            <v>0</v>
          </cell>
          <cell r="BM354">
            <v>0</v>
          </cell>
          <cell r="BN354">
            <v>0</v>
          </cell>
          <cell r="CN354">
            <v>2976.590162104615</v>
          </cell>
          <cell r="CO354">
            <v>922.74295025243043</v>
          </cell>
          <cell r="CP354">
            <v>0</v>
          </cell>
          <cell r="DB354">
            <v>0</v>
          </cell>
          <cell r="DG354">
            <v>4302.8989923818499</v>
          </cell>
          <cell r="DU354">
            <v>6208.7106559378899</v>
          </cell>
          <cell r="DV354">
            <v>1909.2313008454053</v>
          </cell>
          <cell r="DW354">
            <v>0</v>
          </cell>
          <cell r="EL354">
            <v>0</v>
          </cell>
          <cell r="EQ354">
            <v>5419.8908003790384</v>
          </cell>
          <cell r="FB354">
            <v>28046.725843378052</v>
          </cell>
          <cell r="FC354">
            <v>8535.0116561885734</v>
          </cell>
          <cell r="FD354">
            <v>44.115000000000002</v>
          </cell>
          <cell r="FL354">
            <v>0</v>
          </cell>
          <cell r="FS354">
            <v>16485.820026585974</v>
          </cell>
          <cell r="FX354">
            <v>6593.7768218844312</v>
          </cell>
          <cell r="FY354">
            <v>2004.1913877628785</v>
          </cell>
          <cell r="FZ354">
            <v>0</v>
          </cell>
          <cell r="GG354">
            <v>4408.0320000000002</v>
          </cell>
          <cell r="GL354">
            <v>3714.9824126598855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4">
          <cell r="W354">
            <v>2257.1618326503576</v>
          </cell>
          <cell r="X354">
            <v>540.59173679833907</v>
          </cell>
          <cell r="Y354">
            <v>386.26030000000003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2266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Y354">
            <v>9805.8299418366769</v>
          </cell>
          <cell r="BB354">
            <v>0</v>
          </cell>
          <cell r="BC354">
            <v>0</v>
          </cell>
          <cell r="BM354">
            <v>0</v>
          </cell>
          <cell r="CN354">
            <v>2695.8700392465316</v>
          </cell>
          <cell r="CO354">
            <v>835.71971216642487</v>
          </cell>
          <cell r="CP354">
            <v>0</v>
          </cell>
          <cell r="DB354">
            <v>0</v>
          </cell>
          <cell r="DF354">
            <v>2455.3627627856658</v>
          </cell>
          <cell r="DU354">
            <v>7503.5727891899569</v>
          </cell>
          <cell r="DV354">
            <v>1497.2070972772067</v>
          </cell>
          <cell r="DW354">
            <v>634.48</v>
          </cell>
          <cell r="EK354">
            <v>0</v>
          </cell>
          <cell r="EP354">
            <v>6246.4450365017392</v>
          </cell>
          <cell r="FB354">
            <v>29648.186448190878</v>
          </cell>
          <cell r="FC354">
            <v>8013.667296660632</v>
          </cell>
          <cell r="FD354">
            <v>209.04900000000004</v>
          </cell>
          <cell r="FE354">
            <v>0</v>
          </cell>
          <cell r="FL354">
            <v>0</v>
          </cell>
          <cell r="FS354">
            <v>17220.546808960116</v>
          </cell>
          <cell r="FX354">
            <v>1217.0907624217036</v>
          </cell>
          <cell r="FY354">
            <v>331.29619036716889</v>
          </cell>
          <cell r="FZ354">
            <v>165.24</v>
          </cell>
          <cell r="GG354">
            <v>22.032000000000007</v>
          </cell>
          <cell r="GL354">
            <v>696.49784657116959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4">
          <cell r="W354">
            <v>3837.6675909496935</v>
          </cell>
          <cell r="X354">
            <v>976.91013738763877</v>
          </cell>
          <cell r="Y354">
            <v>7302.0614000000005</v>
          </cell>
          <cell r="AV354">
            <v>0</v>
          </cell>
          <cell r="AY354">
            <v>16280.157625209846</v>
          </cell>
          <cell r="BM354">
            <v>576.80000000000007</v>
          </cell>
          <cell r="BN354">
            <v>0</v>
          </cell>
          <cell r="BO354">
            <v>0</v>
          </cell>
          <cell r="BP354">
            <v>0</v>
          </cell>
          <cell r="CN354">
            <v>2915.051456760335</v>
          </cell>
          <cell r="CO354">
            <v>812.44586248460962</v>
          </cell>
          <cell r="CP354">
            <v>0</v>
          </cell>
          <cell r="DB354">
            <v>0</v>
          </cell>
          <cell r="DG354">
            <v>2630.9711263628105</v>
          </cell>
          <cell r="DL354">
            <v>1246.1867</v>
          </cell>
          <cell r="DP354">
            <v>0</v>
          </cell>
          <cell r="DT354">
            <v>0</v>
          </cell>
          <cell r="DU354">
            <v>32209.087234943196</v>
          </cell>
          <cell r="DV354">
            <v>6488.119720014658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P354">
            <v>18718.506040203756</v>
          </cell>
          <cell r="EU354">
            <v>68604.25</v>
          </cell>
          <cell r="EW354">
            <v>1667.6422499999999</v>
          </cell>
          <cell r="EY354">
            <v>0</v>
          </cell>
          <cell r="FA354">
            <v>0</v>
          </cell>
          <cell r="FL354">
            <v>0</v>
          </cell>
          <cell r="FS354">
            <v>0</v>
          </cell>
          <cell r="FV354">
            <v>18907.849999999999</v>
          </cell>
          <cell r="FZ354">
            <v>260.51159999999999</v>
          </cell>
          <cell r="GG354">
            <v>237.44879999999998</v>
          </cell>
          <cell r="GL35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4">
          <cell r="W354">
            <v>10.452124059228787</v>
          </cell>
          <cell r="X354">
            <v>2.6737961956274838</v>
          </cell>
          <cell r="Y354">
            <v>148.59809999999999</v>
          </cell>
          <cell r="AV354">
            <v>2.5196713218764285E-10</v>
          </cell>
          <cell r="AW354">
            <v>0</v>
          </cell>
          <cell r="AY354">
            <v>9.5629970044726225</v>
          </cell>
          <cell r="CQ354">
            <v>5008.3246021694931</v>
          </cell>
          <cell r="CR354">
            <v>1215.200930691318</v>
          </cell>
          <cell r="CS354">
            <v>2195.2652158198375</v>
          </cell>
          <cell r="DE354">
            <v>0</v>
          </cell>
          <cell r="DI354">
            <v>3937.7069694047668</v>
          </cell>
          <cell r="DX354">
            <v>32687.973074931491</v>
          </cell>
          <cell r="DY354">
            <v>7520.6110398281398</v>
          </cell>
          <cell r="DZ354">
            <v>0</v>
          </cell>
          <cell r="ET354">
            <v>0</v>
          </cell>
          <cell r="EU354">
            <v>19355.15733271711</v>
          </cell>
          <cell r="EX354">
            <v>0</v>
          </cell>
          <cell r="EY354">
            <v>0</v>
          </cell>
          <cell r="EZ354">
            <v>0</v>
          </cell>
          <cell r="FB354">
            <v>0</v>
          </cell>
          <cell r="FQ354">
            <v>11054.999999999998</v>
          </cell>
          <cell r="FR354">
            <v>0</v>
          </cell>
          <cell r="GH354">
            <v>87512.1</v>
          </cell>
          <cell r="GK354">
            <v>352.75499999999994</v>
          </cell>
          <cell r="GL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4">
          <cell r="CQ354">
            <v>1375.492055624512</v>
          </cell>
          <cell r="CR354">
            <v>337.94670461158586</v>
          </cell>
          <cell r="CS354">
            <v>466.94589167776343</v>
          </cell>
          <cell r="DI354">
            <v>1023.6021765601304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4">
          <cell r="W354">
            <v>817.06500002724943</v>
          </cell>
          <cell r="X354">
            <v>194.14370997279261</v>
          </cell>
          <cell r="Y354">
            <v>2002.2684999999999</v>
          </cell>
          <cell r="AV354">
            <v>1.4351423320859135E-9</v>
          </cell>
          <cell r="AW354">
            <v>0</v>
          </cell>
          <cell r="AX354">
            <v>834.91014867203717</v>
          </cell>
          <cell r="CT354">
            <v>9377.0017499999994</v>
          </cell>
          <cell r="ED354">
            <v>23420.539999999994</v>
          </cell>
          <cell r="EE354">
            <v>0</v>
          </cell>
          <cell r="EF354">
            <v>0</v>
          </cell>
          <cell r="EG354">
            <v>0</v>
          </cell>
          <cell r="FA354">
            <v>0</v>
          </cell>
          <cell r="FB354">
            <v>0</v>
          </cell>
          <cell r="FE354">
            <v>0</v>
          </cell>
          <cell r="FF354">
            <v>0</v>
          </cell>
          <cell r="FH354">
            <v>0</v>
          </cell>
          <cell r="FX354">
            <v>28316.879999999997</v>
          </cell>
          <cell r="FY354">
            <v>0</v>
          </cell>
          <cell r="GO354">
            <v>100983.48</v>
          </cell>
          <cell r="GP354">
            <v>0</v>
          </cell>
          <cell r="GR354">
            <v>659.40059999999983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341852.41</v>
      </c>
      <c r="F9" s="16">
        <f t="shared" ref="F9:G9" si="0">SUM(F10:F14)</f>
        <v>237427.68</v>
      </c>
      <c r="G9" s="16">
        <f t="shared" si="0"/>
        <v>449880.39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127246.36</v>
      </c>
      <c r="F10" s="17">
        <v>97271.39</v>
      </c>
      <c r="G10" s="18">
        <v>104092.9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43879.56</v>
      </c>
      <c r="F12" s="17">
        <v>25254.55</v>
      </c>
      <c r="G12" s="18">
        <v>87566.9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81250.34</v>
      </c>
      <c r="F13" s="17">
        <v>52398.13</v>
      </c>
      <c r="G13" s="18">
        <v>134301.34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89476.15</v>
      </c>
      <c r="F14" s="17">
        <v>62503.61</v>
      </c>
      <c r="G14" s="18">
        <v>123919.25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129998.95999999999</v>
      </c>
      <c r="F15" s="16">
        <f t="shared" ref="F15:G15" si="1">SUM(F16:F19)</f>
        <v>120448.84</v>
      </c>
      <c r="G15" s="16">
        <f t="shared" si="1"/>
        <v>64639.09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120286.2</v>
      </c>
      <c r="F16" s="17">
        <v>112486.36</v>
      </c>
      <c r="G16" s="18">
        <v>62453.93</v>
      </c>
    </row>
    <row r="17" spans="1:10" ht="15.75" x14ac:dyDescent="0.25">
      <c r="A17" s="64" t="s">
        <v>44</v>
      </c>
      <c r="B17" s="64"/>
      <c r="C17" s="64"/>
      <c r="D17" s="64"/>
      <c r="E17" s="17">
        <v>188.64</v>
      </c>
      <c r="F17" s="17">
        <v>173.42</v>
      </c>
      <c r="G17" s="18">
        <v>50.89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9524.1200000000008</v>
      </c>
      <c r="F19" s="17">
        <v>7789.06</v>
      </c>
      <c r="G19" s="18">
        <v>2134.27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1164.24</v>
      </c>
      <c r="F20" s="34">
        <f t="shared" ref="F20:G20" si="2">F21</f>
        <v>1171.69</v>
      </c>
      <c r="G20" s="34">
        <f t="shared" si="2"/>
        <v>96.98</v>
      </c>
    </row>
    <row r="21" spans="1:10" ht="15.75" x14ac:dyDescent="0.25">
      <c r="A21" s="64" t="s">
        <v>15</v>
      </c>
      <c r="B21" s="64"/>
      <c r="C21" s="64"/>
      <c r="D21" s="64"/>
      <c r="E21" s="17">
        <v>1164.24</v>
      </c>
      <c r="F21" s="17">
        <v>1171.69</v>
      </c>
      <c r="G21" s="18">
        <v>96.98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-456686.85706140043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27718.5357316103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113"/>
      <c r="I26" s="28"/>
    </row>
    <row r="27" spans="1:10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нар'!W354</f>
        <v>2284.3907385005168</v>
      </c>
      <c r="I27" s="28"/>
    </row>
    <row r="28" spans="1:10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нар'!X354</f>
        <v>453.19551984365478</v>
      </c>
      <c r="I28" s="28"/>
    </row>
    <row r="29" spans="1:10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нар'!Y354</f>
        <v>81.411200000000008</v>
      </c>
      <c r="I29" s="28"/>
    </row>
    <row r="30" spans="1:10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нар'!AA354+'[1]УК ВР декабрь нар'!AB354+'[1]УК ВР декабрь нар'!AC354+'[1]УК ВР декабрь нар'!AD354+'[1]УК ВР декабрь нар'!AE354+'[1]УК ВР декабрь нар'!AF354+'[1]УК ВР декабрь нар'!AG354+'[1]УК ВР декабрь нар'!AH354+'[1]УК ВР декабрь нар'!AJ354+'[1]УК ВР декабрь нар'!AL354+'[1]УК ВР декабрь нар'!AN354+'[1]УК ВР декабрь нар'!AO354+'[1]УК ВР декабрь нар'!AP354+'[1]УК ВР декабрь нар'!AQ354+'[1]УК ВР декабрь нар'!AR354+'[1]УК ВР декабрь нар'!AT354</f>
        <v>16292.951999999999</v>
      </c>
      <c r="I30" s="28"/>
    </row>
    <row r="31" spans="1:10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нар'!AY354</f>
        <v>8606.5862732661299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112">
        <f>SUM(F34:F38)+53467.16</f>
        <v>76064.578245931538</v>
      </c>
      <c r="I32" s="28"/>
    </row>
    <row r="33" spans="1:9" ht="33" customHeight="1" x14ac:dyDescent="0.2">
      <c r="A33" s="91"/>
      <c r="B33" s="92"/>
      <c r="C33" s="92"/>
      <c r="D33" s="92"/>
      <c r="E33" s="93"/>
      <c r="F33" s="113"/>
      <c r="I33" s="28"/>
    </row>
    <row r="34" spans="1:9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нар'!CN354+'[1]УК ВР декабрь нар'!DU354</f>
        <v>9825.1948312249115</v>
      </c>
      <c r="I34" s="28"/>
    </row>
    <row r="35" spans="1:9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нар'!CO354+'[1]УК ВР декабрь нар'!DV354</f>
        <v>2073.1021852710928</v>
      </c>
      <c r="I35" s="28"/>
    </row>
    <row r="36" spans="1:9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нар'!CP354+'[1]УК ВР декабрь нар'!DW354</f>
        <v>1786.0612000000001</v>
      </c>
      <c r="I36" s="28"/>
    </row>
    <row r="37" spans="1:9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нар'!AI354+'[1]УК ВР декабрь нар'!AJ354+'[1]УК ВР декабрь нар'!AS354+'[1]УК ВР декабрь нар'!BC354+'[1]УК ВР декабрь нар'!DB354+'[1]УК ВР декабрь нар'!EK354+'[1]УК ВР декабрь нар'!AM354</f>
        <v>576.80000000000007</v>
      </c>
      <c r="I37" s="28"/>
    </row>
    <row r="38" spans="1:9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нар'!DG354+'[1]УК ВР декабрь нар'!EQ354</f>
        <v>8336.2600294355216</v>
      </c>
      <c r="I38" s="28"/>
    </row>
    <row r="39" spans="1:9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SUM(F40:F48)+20416.17</f>
        <v>94427.406008089267</v>
      </c>
      <c r="I39" s="28"/>
    </row>
    <row r="40" spans="1:9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нар'!FB354+'[1]УК ВР декабрь нар'!FX354</f>
        <v>36201.068932259601</v>
      </c>
      <c r="I40" s="28"/>
    </row>
    <row r="41" spans="1:9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нар'!FC354+'[1]УК ВР декабрь нар'!FY354</f>
        <v>7397.96602101399</v>
      </c>
      <c r="I41" s="28"/>
    </row>
    <row r="42" spans="1:9" ht="15.6" hidden="1" customHeight="1" x14ac:dyDescent="0.25">
      <c r="A42" s="106" t="s">
        <v>21</v>
      </c>
      <c r="B42" s="106"/>
      <c r="C42" s="106"/>
      <c r="D42" s="106"/>
      <c r="E42" s="101"/>
      <c r="F42" s="25"/>
      <c r="I42" s="28"/>
    </row>
    <row r="43" spans="1:9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6" t="s">
        <v>22</v>
      </c>
      <c r="B44" s="106"/>
      <c r="C44" s="106"/>
      <c r="D44" s="106"/>
      <c r="E44" s="101"/>
      <c r="F44" s="25"/>
      <c r="I44" s="28"/>
    </row>
    <row r="45" spans="1:9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нар'!FD354+'[1]УК ВР декабрь нар'!FZ354</f>
        <v>539.48820000000001</v>
      </c>
      <c r="I46" s="28"/>
    </row>
    <row r="47" spans="1:9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нар'!GG354+'[1]УК ВР декабрь нар'!FL354+'[1]УК ВР декабрь нар'!BB354+'[1]УК ВР декабрь нар'!AK354</f>
        <v>3770.1648</v>
      </c>
      <c r="I47" s="28"/>
    </row>
    <row r="48" spans="1:9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нар'!FS354+'[1]УК ВР декабрь нар'!GL354</f>
        <v>26102.548054815674</v>
      </c>
      <c r="I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198210.51998563111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31959.620000000003</v>
      </c>
      <c r="I51" s="28"/>
      <c r="K51" s="28"/>
      <c r="L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9998.8700000000008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21960.75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230170.1399856311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120286.2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112486.36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-566570.79704703158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101'!A2:G2</f>
        <v>перед собственниками дома по адресу: ул. Кузнецкая 101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101'!G6:H6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101'!G8:H8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357022.27</v>
      </c>
      <c r="F9" s="16">
        <f t="shared" ref="F9:G9" si="0">SUM(F10:F15)</f>
        <v>297334.90999999997</v>
      </c>
      <c r="G9" s="16">
        <f t="shared" si="0"/>
        <v>509567.75</v>
      </c>
    </row>
    <row r="10" spans="1:7" ht="15.75" x14ac:dyDescent="0.25">
      <c r="A10" s="71" t="s">
        <v>9</v>
      </c>
      <c r="B10" s="72"/>
      <c r="C10" s="72"/>
      <c r="D10" s="73"/>
      <c r="E10" s="17">
        <v>129302.41</v>
      </c>
      <c r="F10" s="17">
        <v>126699.43</v>
      </c>
      <c r="G10" s="18">
        <v>106695.88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40952.400000000001</v>
      </c>
      <c r="F12" s="17">
        <v>29383.99</v>
      </c>
      <c r="G12" s="18">
        <v>99135.31</v>
      </c>
    </row>
    <row r="13" spans="1:7" ht="15.75" x14ac:dyDescent="0.25">
      <c r="A13" s="71" t="s">
        <v>12</v>
      </c>
      <c r="B13" s="72"/>
      <c r="C13" s="72"/>
      <c r="D13" s="73"/>
      <c r="E13" s="17">
        <v>79082.41</v>
      </c>
      <c r="F13" s="17">
        <v>60406.19</v>
      </c>
      <c r="G13" s="18">
        <v>152977.56</v>
      </c>
    </row>
    <row r="14" spans="1:7" ht="15.75" x14ac:dyDescent="0.25">
      <c r="A14" s="64" t="s">
        <v>13</v>
      </c>
      <c r="B14" s="64"/>
      <c r="C14" s="64"/>
      <c r="D14" s="64"/>
      <c r="E14" s="17">
        <v>75090.080000000002</v>
      </c>
      <c r="F14" s="17">
        <v>59664.14</v>
      </c>
      <c r="G14" s="18">
        <v>139345.19</v>
      </c>
    </row>
    <row r="15" spans="1:7" ht="15.75" x14ac:dyDescent="0.25">
      <c r="A15" s="71" t="s">
        <v>68</v>
      </c>
      <c r="B15" s="72"/>
      <c r="C15" s="72"/>
      <c r="D15" s="73"/>
      <c r="E15" s="17">
        <v>32594.97</v>
      </c>
      <c r="F15" s="17">
        <v>21181.16</v>
      </c>
      <c r="G15" s="18">
        <v>11413.81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119530.73999999999</v>
      </c>
      <c r="F16" s="16">
        <f>SUM(F17:F20)</f>
        <v>111892.54000000001</v>
      </c>
      <c r="G16" s="16">
        <f>SUM(G17:G20)</f>
        <v>72277.289999999994</v>
      </c>
    </row>
    <row r="17" spans="1:12" ht="15.75" x14ac:dyDescent="0.25">
      <c r="A17" s="116" t="s">
        <v>43</v>
      </c>
      <c r="B17" s="117"/>
      <c r="C17" s="117"/>
      <c r="D17" s="118"/>
      <c r="E17" s="17">
        <v>109157.7</v>
      </c>
      <c r="F17" s="17">
        <v>102415.96</v>
      </c>
      <c r="G17" s="18">
        <v>69195.67</v>
      </c>
    </row>
    <row r="18" spans="1:12" ht="15.75" x14ac:dyDescent="0.25">
      <c r="A18" s="64" t="s">
        <v>55</v>
      </c>
      <c r="B18" s="64"/>
      <c r="C18" s="64"/>
      <c r="D18" s="64"/>
      <c r="E18" s="17">
        <v>188.64</v>
      </c>
      <c r="F18" s="17">
        <v>173.7</v>
      </c>
      <c r="G18" s="18">
        <v>65.83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10184.4</v>
      </c>
      <c r="F20" s="17">
        <v>9302.8799999999992</v>
      </c>
      <c r="G20" s="18">
        <v>3015.79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679.14</v>
      </c>
      <c r="F21" s="16">
        <f>SUM(F22)</f>
        <v>774.41</v>
      </c>
      <c r="G21" s="16">
        <f>SUM(G22)</f>
        <v>1.71</v>
      </c>
    </row>
    <row r="22" spans="1:12" ht="15.75" x14ac:dyDescent="0.25">
      <c r="A22" s="64" t="s">
        <v>15</v>
      </c>
      <c r="B22" s="64"/>
      <c r="C22" s="64"/>
      <c r="D22" s="64"/>
      <c r="E22" s="17">
        <v>679.14</v>
      </c>
      <c r="F22" s="17">
        <v>774.41</v>
      </c>
      <c r="G22" s="18">
        <v>1.71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101'!F58</f>
        <v>-566570.79704703158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15031.625352651863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нар'!W354</f>
        <v>2578.5403404485105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нар'!X354</f>
        <v>792.99221070479916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нар'!Y354</f>
        <v>7.9927999999999999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нар'!AV354+'[2]УК ВР декабрь нар'!BN354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нар'!AY354</f>
        <v>11652.100001498553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SUM(F35:F39)+37186.61</f>
        <v>58926.674861901229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нар'!CN354+'[2]УК ВР декабрь нар'!DU354</f>
        <v>9185.3008180425059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нар'!CO354+'[2]УК ВР декабрь нар'!DV354</f>
        <v>2831.9742510978358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нар'!CP354+'[2]УК ВР декабрь нар'!DW354</f>
        <v>0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нар'!BM354+'[2]УК ВР декабрь нар'!DB354+'[2]УК ВР декабрь нар'!EL354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нар'!DG354+'[2]УК ВР декабрь нар'!EQ354</f>
        <v>9722.7897927608883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69832.655148459788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нар'!FB354+'[2]УК ВР декабрь нар'!FX354</f>
        <v>34640.50266526248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нар'!FC354+'[2]УК ВР декабрь нар'!FY354</f>
        <v>10539.203043951453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нар'!FD354+'[2]УК ВР декабрь нар'!FZ354</f>
        <v>44.115000000000002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нар'!GG354+'[2]УК ВР декабрь нар'!FL354+'[2]УК ВР декабрь нар'!BB354+'[2]УК ВР декабрь нар'!AK354</f>
        <v>4408.0320000000002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нар'!FS354+'[2]УК ВР декабрь нар'!GL354</f>
        <v>20200.802439245861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143790.95536301288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32813.35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12762.15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20051.2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176604.30536301289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109157.7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102415.96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-634017.40241004445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101'!A2:G2</f>
        <v>перед собственниками дома по адресу: ул. Кузнецкая 101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101'!G6:H6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101'!G8:H8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208522.27</v>
      </c>
      <c r="F9" s="16">
        <f t="shared" ref="F9:G9" si="0">SUM(F10:F15)</f>
        <v>229650.18</v>
      </c>
      <c r="G9" s="16">
        <f t="shared" si="0"/>
        <v>488439.84000000008</v>
      </c>
    </row>
    <row r="10" spans="1:7" ht="15.75" x14ac:dyDescent="0.25">
      <c r="A10" s="71" t="s">
        <v>9</v>
      </c>
      <c r="B10" s="72"/>
      <c r="C10" s="72"/>
      <c r="D10" s="73"/>
      <c r="E10" s="17">
        <v>74057.7</v>
      </c>
      <c r="F10" s="17">
        <v>80749.009999999995</v>
      </c>
      <c r="G10" s="18">
        <v>100004.57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14968.82</v>
      </c>
      <c r="F12" s="17">
        <v>26615.37</v>
      </c>
      <c r="G12" s="18">
        <v>87488.76</v>
      </c>
    </row>
    <row r="13" spans="1:7" ht="15.75" x14ac:dyDescent="0.25">
      <c r="A13" s="71" t="s">
        <v>12</v>
      </c>
      <c r="B13" s="72"/>
      <c r="C13" s="72"/>
      <c r="D13" s="73"/>
      <c r="E13" s="17">
        <v>36388.93</v>
      </c>
      <c r="F13" s="17">
        <v>54603.49</v>
      </c>
      <c r="G13" s="18">
        <v>134763</v>
      </c>
    </row>
    <row r="14" spans="1:7" ht="15.75" x14ac:dyDescent="0.25">
      <c r="A14" s="64" t="s">
        <v>13</v>
      </c>
      <c r="B14" s="64"/>
      <c r="C14" s="64"/>
      <c r="D14" s="64"/>
      <c r="E14" s="17">
        <v>53545.47</v>
      </c>
      <c r="F14" s="17">
        <v>46825.18</v>
      </c>
      <c r="G14" s="18">
        <v>146065.48000000001</v>
      </c>
    </row>
    <row r="15" spans="1:7" ht="15.75" x14ac:dyDescent="0.25">
      <c r="A15" s="71" t="s">
        <v>68</v>
      </c>
      <c r="B15" s="72"/>
      <c r="C15" s="72"/>
      <c r="D15" s="73"/>
      <c r="E15" s="17">
        <v>29561.35</v>
      </c>
      <c r="F15" s="17">
        <v>20857.13</v>
      </c>
      <c r="G15" s="18">
        <v>20118.03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108408.54</v>
      </c>
      <c r="F16" s="16">
        <f>SUM(F17:F20)</f>
        <v>97596.61</v>
      </c>
      <c r="G16" s="16">
        <f>SUM(G17:G20)</f>
        <v>83089.22</v>
      </c>
    </row>
    <row r="17" spans="1:12" ht="27.75" customHeight="1" x14ac:dyDescent="0.25">
      <c r="A17" s="116" t="s">
        <v>43</v>
      </c>
      <c r="B17" s="117"/>
      <c r="C17" s="117"/>
      <c r="D17" s="118"/>
      <c r="E17" s="17">
        <v>104275.01</v>
      </c>
      <c r="F17" s="17">
        <v>92709.94</v>
      </c>
      <c r="G17" s="18">
        <v>80760.740000000005</v>
      </c>
    </row>
    <row r="18" spans="1:12" ht="15.75" x14ac:dyDescent="0.25">
      <c r="A18" s="64" t="s">
        <v>55</v>
      </c>
      <c r="B18" s="64"/>
      <c r="C18" s="64"/>
      <c r="D18" s="64"/>
      <c r="E18" s="17">
        <v>235.8</v>
      </c>
      <c r="F18" s="17">
        <v>200.48</v>
      </c>
      <c r="G18" s="18">
        <v>101.15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3897.73</v>
      </c>
      <c r="F20" s="17">
        <v>4686.1899999999996</v>
      </c>
      <c r="G20" s="18">
        <v>2227.33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0.12</v>
      </c>
      <c r="G21" s="16">
        <f>SUM(G22)</f>
        <v>1.59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0.12</v>
      </c>
      <c r="G22" s="18">
        <v>1.59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101(2019)'!F59</f>
        <v>-634017.40241004445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15255.843811285373</v>
      </c>
    </row>
    <row r="27" spans="1:12" ht="66.599999999999994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нар'!W354</f>
        <v>2257.1618326503576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нар'!X354</f>
        <v>540.59173679833907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нар'!Y354</f>
        <v>386.26030000000003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нар'!AA354+'[3]УК ВР декабрь нар'!AB354+'[3]УК ВР декабрь нар'!AC354+'[3]УК ВР декабрь нар'!AD354+'[3]УК ВР декабрь нар'!AE354+'[3]УК ВР декабрь нар'!AF354+'[3]УК ВР декабрь нар'!AG354+'[3]УК ВР декабрь нар'!AH354+'[3]УК ВР декабрь нар'!AJ354+'[3]УК ВР декабрь нар'!AL354+'[3]УК ВР декабрь нар'!AN354+'[3]УК ВР декабрь нар'!AO354+'[3]УК ВР декабрь нар'!AP354+'[3]УК ВР декабрь нар'!AQ354+'[3]УК ВР декабрь нар'!AR354+'[3]УК ВР декабрь нар'!AT354</f>
        <v>2266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нар'!AY354</f>
        <v>9805.8299418366769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SUM(F35:F39)+19356.66</f>
        <v>41225.317437167527</v>
      </c>
    </row>
    <row r="34" spans="1:12" ht="85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нар'!CN354+'[3]УК ВР декабрь нар'!DU354</f>
        <v>10199.442828436488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нар'!CO354+'[3]УК ВР декабрь нар'!DV354</f>
        <v>2332.9268094436316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нар'!CP354+'[3]УК ВР декабрь нар'!DW354</f>
        <v>634.48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нар'!AI354+'[3]УК ВР декабрь нар'!AJ354+'[3]УК ВР декабрь нар'!AS354+'[3]УК ВР декабрь нар'!BC354+'[3]УК ВР декабрь нар'!BM354+'[3]УК ВР декабрь нар'!DB354+'[3]УК ВР декабрь нар'!EK354+'[3]УК ВР декабрь нар'!AM354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нар'!DF354+'[3]УК ВР декабрь нар'!EP354</f>
        <v>8701.8077992874059</v>
      </c>
    </row>
    <row r="40" spans="1:12" ht="60.6" customHeight="1" x14ac:dyDescent="0.25">
      <c r="A40" s="95" t="s">
        <v>74</v>
      </c>
      <c r="B40" s="110"/>
      <c r="C40" s="110"/>
      <c r="D40" s="110"/>
      <c r="E40" s="111"/>
      <c r="F40" s="26">
        <f>SUM(F41:F49)</f>
        <v>57523.606353171665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нар'!FB354+'[3]УК ВР декабрь нар'!FX354</f>
        <v>30865.277210612581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нар'!FC354+'[3]УК ВР декабрь нар'!FY354</f>
        <v>8344.9634870278005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нар'!FD354+'[3]УК ВР декабрь нар'!FZ354</f>
        <v>374.28900000000004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нар'!GG354+'[3]УК ВР декабрь нар'!FL354+'[3]УК ВР декабрь нар'!FE354+'[3]УК ВР декабрь нар'!BB354+'[3]УК ВР декабрь нар'!AK354</f>
        <v>22.032000000000007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нар'!FS354+'[3]УК ВР декабрь нар'!GL354</f>
        <v>17917.044655531285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114004.76760162457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30218.68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10834.56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19384.12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144223.44760162456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104275.01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92709.94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-673965.84001166897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101'!A2:G2</f>
        <v>перед собственниками дома по адресу: ул. Кузнецкая 101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101'!G6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101'!G8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99937.87000000001</v>
      </c>
      <c r="F9" s="16">
        <f t="shared" ref="F9:G9" si="0">SUM(F10:F15)</f>
        <v>94832.890000000014</v>
      </c>
      <c r="G9" s="16">
        <f t="shared" si="0"/>
        <v>493544.81999999995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16230.76</v>
      </c>
      <c r="G10" s="18">
        <v>83773.81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-4997.1400000000003</v>
      </c>
      <c r="F12" s="17">
        <v>1705.64</v>
      </c>
      <c r="G12" s="18">
        <v>80785.98</v>
      </c>
    </row>
    <row r="13" spans="1:7" ht="15.75" x14ac:dyDescent="0.25">
      <c r="A13" s="71" t="s">
        <v>12</v>
      </c>
      <c r="B13" s="72"/>
      <c r="C13" s="72"/>
      <c r="D13" s="73"/>
      <c r="E13" s="17">
        <v>-7601.45</v>
      </c>
      <c r="F13" s="17">
        <v>3763.63</v>
      </c>
      <c r="G13" s="18">
        <v>123397.92</v>
      </c>
    </row>
    <row r="14" spans="1:7" ht="15.75" x14ac:dyDescent="0.25">
      <c r="A14" s="64" t="s">
        <v>13</v>
      </c>
      <c r="B14" s="64"/>
      <c r="C14" s="64"/>
      <c r="D14" s="64"/>
      <c r="E14" s="17">
        <v>96773.49</v>
      </c>
      <c r="F14" s="17">
        <v>58509.51</v>
      </c>
      <c r="G14" s="18">
        <v>184329.46</v>
      </c>
    </row>
    <row r="15" spans="1:7" ht="15.75" x14ac:dyDescent="0.25">
      <c r="A15" s="71" t="s">
        <v>68</v>
      </c>
      <c r="B15" s="72"/>
      <c r="C15" s="72"/>
      <c r="D15" s="73"/>
      <c r="E15" s="17">
        <v>15762.97</v>
      </c>
      <c r="F15" s="17">
        <v>14623.35</v>
      </c>
      <c r="G15" s="18">
        <v>21257.65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117259.84</v>
      </c>
      <c r="F16" s="16">
        <f t="shared" ref="F16:G16" si="1">SUM(F17:F20)</f>
        <v>111150.03</v>
      </c>
      <c r="G16" s="16">
        <f t="shared" si="1"/>
        <v>89200.62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108929.59</v>
      </c>
      <c r="F17" s="17">
        <v>104262.02</v>
      </c>
      <c r="G17" s="18">
        <v>85429.9</v>
      </c>
    </row>
    <row r="18" spans="1:12" ht="15.75" x14ac:dyDescent="0.25">
      <c r="A18" s="64" t="s">
        <v>55</v>
      </c>
      <c r="B18" s="64"/>
      <c r="C18" s="64"/>
      <c r="D18" s="64"/>
      <c r="E18" s="17">
        <v>247.47</v>
      </c>
      <c r="F18" s="17">
        <v>235.51</v>
      </c>
      <c r="G18" s="18">
        <v>113.11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8082.78</v>
      </c>
      <c r="F20" s="17">
        <v>6652.5</v>
      </c>
      <c r="G20" s="18">
        <v>3657.61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101(2020)'!F59</f>
        <v>-673965.84001166897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28973.596753547179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нар'!W354</f>
        <v>3837.6675909496935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нар'!X354</f>
        <v>976.91013738763877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нар'!Y354+'[4]УК ВР декабрь нар'!DX354</f>
        <v>7302.0614000000005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нар'!AV354+'[4]УК ВР декабрь нар'!BM354+'[4]УК ВР декабрь нар'!BN354+'[4]УК ВР декабрь нар'!BO354+'[4]УК ВР декабрь нар'!BP354+'[4]УК ВР декабрь нар'!EG354+'[4]УК ВР декабрь нар'!EH354+'[4]УК ВР декабрь нар'!EI354+'[4]УК ВР декабрь нар'!EJ354</f>
        <v>576.80000000000007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нар'!AY354</f>
        <v>16280.157625209846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SUM(F35:F39)+24425.96</f>
        <v>89446.328140769358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нар'!CN354+'[4]УК ВР декабрь нар'!DU354</f>
        <v>35124.138691703527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нар'!CO354+'[4]УК ВР декабрь нар'!DV354</f>
        <v>7300.5655824992673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нар'!CP354+'[4]УК ВР декабрь нар'!DL354+'[4]УК ВР декабрь нар'!DP354+'[4]УК ВР декабрь нар'!DT354</f>
        <v>1246.1867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нар'!DB354+'[4]УК ВР декабрь нар'!DY354+'[4]УК ВР декабрь нар'!DZ354+'[4]УК ВР декабрь нар'!EA354+'[4]УК ВР декабрь нар'!EB354+'[4]УК ВР декабрь нар'!EC354+'[4]УК ВР декабрь нар'!ED354+'[4]УК ВР декабрь нар'!EE354+'[4]УК ВР декабрь нар'!EF354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нар'!DG354+'[4]УК ВР декабрь нар'!EP354</f>
        <v>21349.477166566568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89677.702650000007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нар'!$EU354+'[4]УК ВР декабрь нар'!FV354+'[4]УК ВР декабрь нар'!EY354</f>
        <v>87512.1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нар'!EW354+'[4]УК ВР декабрь нар'!FA354+'[4]УК ВР декабрь нар'!FZ354</f>
        <v>1928.1538499999999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нар'!FL354+'[4]УК ВР декабрь нар'!GG354</f>
        <v>237.44879999999998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нар'!FS354+'[4]УК ВР декабрь нар'!GL354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208097.62754431652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26061.599999999999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5834.24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20227.36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234159.22754431653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108929.59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104262.02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-799195.47755598556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2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101(2021)'!A2:G2</f>
        <v>перед собственниками дома по адресу: ул. Кузнецкая 101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13822.64</v>
      </c>
      <c r="F10" s="56">
        <f>SUM(F11:F16)</f>
        <v>44610.75</v>
      </c>
      <c r="G10" s="56">
        <f>SUM(G11:G16)</f>
        <v>347447.8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7306.24</v>
      </c>
      <c r="G11" s="18">
        <v>60450.25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1937.94</v>
      </c>
      <c r="G13" s="18">
        <v>61369.29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4491.33</v>
      </c>
      <c r="G14" s="18">
        <v>91859.8</v>
      </c>
    </row>
    <row r="15" spans="1:9" ht="15.75" x14ac:dyDescent="0.25">
      <c r="A15" s="125" t="s">
        <v>13</v>
      </c>
      <c r="B15" s="125"/>
      <c r="C15" s="125"/>
      <c r="D15" s="125"/>
      <c r="E15" s="18">
        <v>13822.64</v>
      </c>
      <c r="F15" s="18">
        <v>27627</v>
      </c>
      <c r="G15" s="18">
        <v>119956.79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3248.24</v>
      </c>
      <c r="G16" s="18">
        <v>13811.67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130344.9</v>
      </c>
      <c r="F17" s="18">
        <v>127308.57</v>
      </c>
      <c r="G17" s="18">
        <v>72253.45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8837.1200000000008</v>
      </c>
      <c r="F21" s="57">
        <f t="shared" ref="F21:G21" si="0">SUM(F22:F25)</f>
        <v>8579.65</v>
      </c>
      <c r="G21" s="57">
        <f t="shared" si="0"/>
        <v>2714.01</v>
      </c>
    </row>
    <row r="22" spans="1:10" ht="15.75" x14ac:dyDescent="0.25">
      <c r="A22" s="132" t="s">
        <v>55</v>
      </c>
      <c r="B22" s="133"/>
      <c r="C22" s="133"/>
      <c r="D22" s="134"/>
      <c r="E22" s="18">
        <v>255.27</v>
      </c>
      <c r="F22" s="18">
        <v>256.27</v>
      </c>
      <c r="G22" s="18">
        <v>82.19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8524.59</v>
      </c>
      <c r="F24" s="18">
        <v>8323.3799999999992</v>
      </c>
      <c r="G24" s="18">
        <v>2574.56</v>
      </c>
    </row>
    <row r="25" spans="1:10" ht="15.75" x14ac:dyDescent="0.25">
      <c r="A25" s="132" t="s">
        <v>86</v>
      </c>
      <c r="B25" s="133"/>
      <c r="C25" s="133"/>
      <c r="D25" s="134"/>
      <c r="E25" s="18">
        <v>57.26</v>
      </c>
      <c r="F25" s="18">
        <v>0</v>
      </c>
      <c r="G25" s="18">
        <v>57.26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'Кузнецкая 101(2021)'!F59</f>
        <v>-799195.47755598556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11226.287017259579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нар'!W354+'[6]УК ВР декабрь нар'!EX354</f>
        <v>10.452124059228787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нар'!X354+'[6]УК ВР декабрь нар'!EY354</f>
        <v>2.6737961956274838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нар'!Y354+'[6]УК ВР декабрь нар'!EZ354+'[6]УК ВР декабрь нар'!FB354+'[6]УК ВР декабрь нар'!AW354</f>
        <v>148.59809999999999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нар'!AV354+'[6]УК ВР декабрь нар'!FQ354</f>
        <v>11055.000000000251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нар'!AY354+'[6]УК ВР декабрь нар'!FR354</f>
        <v>9.5629970044726225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SUM(F40:F44)+28746.86</f>
        <v>100667.09916556216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нар'!CQ354+'[6]УК ВР декабрь нар'!DX354</f>
        <v>37696.297677100985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нар'!CR354+'[6]УК ВР декабрь нар'!DY354</f>
        <v>8735.8119705194586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нар'!DZ354+'[6]УК ВР декабрь нар'!CS354</f>
        <v>2195.2652158198375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нар'!DE354+'[6]УК ВР декабрь нар'!ET354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нар'!DI354+'[6]УК ВР декабрь нар'!EU354</f>
        <v>23292.864302121878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87864.85500000001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нар'!GH354</f>
        <v>87512.1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нар'!GK354+'[6]УК ВР декабрь нар'!GL354+'[6]УК ВР декабрь нар'!GN354+'[6]УК ВР декабрь нар'!GO354+'[6]УК ВР декабрь нар'!GP354+'[6]УК ВР декабрь нар'!GQ354+'[6]УК ВР декабрь нар'!GR354+'[6]УК ВР декабрь нар'!GS354+'[6]УК ВР декабрь нар'!GT354+'[6]УК ВР декабрь нар'!GU354+'[6]УК ВР декабрь нар'!GV354</f>
        <v>352.75499999999994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199758.24118282174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23242.9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4127.76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19115.14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223001.14118282174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130344.9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127308.57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-891851.71873880725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-964105.1687388072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9" zoomScale="90" zoomScaleNormal="90" workbookViewId="0">
      <selection activeCell="K38" sqref="K3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101(2022)'!A2:G2</f>
        <v>перед собственниками дома по адресу: ул. Кузнецкая 101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0</v>
      </c>
      <c r="F10" s="140">
        <f>SUM(F11:F16)</f>
        <v>4020.36</v>
      </c>
      <c r="G10" s="140">
        <f>SUM(G11:G16)</f>
        <v>343427.44000000006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60450.25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61369.29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91859.8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3231.34</v>
      </c>
      <c r="G15" s="18">
        <v>116725.45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789.02</v>
      </c>
      <c r="G16" s="18">
        <v>13022.65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151451.07999999999</v>
      </c>
      <c r="F17" s="18">
        <v>143104.59</v>
      </c>
      <c r="G17" s="18">
        <v>80599.94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55333.54</v>
      </c>
      <c r="F21" s="57">
        <f>SUM(F22:F25)</f>
        <v>48293.700000000004</v>
      </c>
      <c r="G21" s="57">
        <f>SUM(G22:G25)</f>
        <v>9753.8500000000022</v>
      </c>
    </row>
    <row r="22" spans="1:10" ht="15.75" x14ac:dyDescent="0.25">
      <c r="A22" s="132" t="s">
        <v>92</v>
      </c>
      <c r="B22" s="133"/>
      <c r="C22" s="133"/>
      <c r="D22" s="134"/>
      <c r="E22" s="18">
        <v>32451.78</v>
      </c>
      <c r="F22" s="18">
        <v>27575.33</v>
      </c>
      <c r="G22" s="18">
        <v>4958.6400000000003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18543.68</v>
      </c>
      <c r="F24" s="18">
        <v>16620.82</v>
      </c>
      <c r="G24" s="18">
        <v>4497.42</v>
      </c>
    </row>
    <row r="25" spans="1:10" ht="15.75" x14ac:dyDescent="0.25">
      <c r="A25" s="132" t="s">
        <v>86</v>
      </c>
      <c r="B25" s="133"/>
      <c r="C25" s="133"/>
      <c r="D25" s="134"/>
      <c r="E25" s="18">
        <v>4338.08</v>
      </c>
      <c r="F25" s="18">
        <v>4097.55</v>
      </c>
      <c r="G25" s="18">
        <v>297.79000000000002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'Кузнецкая 101(2022)'!F64</f>
        <v>-891851.71873880725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32165.267358673507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нар'!W354+'[7]УК ВР декабрь нар'!FE354</f>
        <v>817.06500002724943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нар'!FF354+'[7]УК ВР декабрь нар'!X354</f>
        <v>194.14370997279261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нар'!Y354+'[7]УК ВР декабрь нар'!FH354+'[7]УК ВР декабрь нар'!AW354</f>
        <v>2002.2684999999999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нар'!AV354+'[7]УК ВР декабрь нар'!FX354</f>
        <v>28316.880000001431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нар'!FY354+'[7]УК ВР декабрь нар'!AX354</f>
        <v>834.91014867203717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SUM(F40:F44)+23141.86</f>
        <v>59143.38857847399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95</v>
      </c>
      <c r="B40" s="106"/>
      <c r="C40" s="106"/>
      <c r="D40" s="106"/>
      <c r="E40" s="106"/>
      <c r="F40" s="25">
        <f>'[7]УК ВР март нар'!CQ354+'[7]УК ВР декабрь нар'!CT354+'[7]УК ВР декабрь нар'!ED354+'[7]УК ВР декабрь нар'!EE354</f>
        <v>34173.033805624509</v>
      </c>
      <c r="G40" s="1"/>
      <c r="H40" s="1"/>
      <c r="L40" s="40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нар'!CR354+'[7]УК ВР декабрь нар'!EF354</f>
        <v>337.94670461158586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нар'!CS354+'[7]УК ВР декабрь нар'!EG354</f>
        <v>466.94589167776343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нар'!FA354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нар'!DI354+'[7]УК ВР декабрь нар'!FB354</f>
        <v>1023.6021765601304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101642.88059999999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нар'!GO354+'[7]УК ВР декабрь нар'!GP354</f>
        <v>100983.48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нар'!GR354+'[7]УК ВР декабрь нар'!GS354+'[7]УК ВР декабрь нар'!GT354+'[7]УК ВР декабрь нар'!GU354+'[7]УК ВР декабрь нар'!GV354+'[7]УК ВР декабрь нар'!GW354+'[7]УК ВР декабрь нар'!GX354+'[7]УК ВР декабрь нар'!GY354+'[7]УК ВР декабрь нар'!GZ354</f>
        <v>659.40059999999983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192951.53653714748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24510.93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5565.65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18945.28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217462.46653714747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151451.07999999999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143104.59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-957863.10527595482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-1038463.0452759548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101</vt:lpstr>
      <vt:lpstr>Кузнецкая 101(2019)</vt:lpstr>
      <vt:lpstr>Кузнецкая 101(2020)</vt:lpstr>
      <vt:lpstr>Кузнецкая 101(2021)</vt:lpstr>
      <vt:lpstr>Кузнецкая 101(2022)</vt:lpstr>
      <vt:lpstr>Кузнецкая 101(2023)</vt:lpstr>
      <vt:lpstr>'Кузнецкая 101'!Область_печати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2018-04-11T07:42:21Z</cp:lastPrinted>
  <dcterms:created xsi:type="dcterms:W3CDTF">2013-05-24T09:13:10Z</dcterms:created>
  <dcterms:modified xsi:type="dcterms:W3CDTF">2024-05-20T11:58:05Z</dcterms:modified>
</cp:coreProperties>
</file>